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ctreasurygov-my.sharepoint.com/personal/phumla_ndaleni_ectreasury_gov_za/Documents/Documents/BIDS 2024-2025 FY/SCMU12-24-25-0008- Travel Management Services Bid/"/>
    </mc:Choice>
  </mc:AlternateContent>
  <xr:revisionPtr revIDLastSave="0" documentId="8_{3CFA01FE-9744-4CC7-B6F4-EBDDFCF66C03}" xr6:coauthVersionLast="47" xr6:coauthVersionMax="47" xr10:uidLastSave="{00000000-0000-0000-0000-000000000000}"/>
  <bookViews>
    <workbookView xWindow="-108" yWindow="-108" windowWidth="23256" windowHeight="12456" tabRatio="653" xr2:uid="{00000000-000D-0000-FFFF-FFFF00000000}"/>
  </bookViews>
  <sheets>
    <sheet name="ANNEXURE B" sheetId="38" r:id="rId1"/>
    <sheet name="ANNEXURE B1 YEAR 2&amp;3 ESCALATION" sheetId="39" r:id="rId2"/>
  </sheets>
  <definedNames>
    <definedName name="AA">#REF!</definedName>
    <definedName name="Answers_to_Template4_Q">#REF!</definedName>
    <definedName name="Cost_Changes">#REF!</definedName>
    <definedName name="EE">#REF!</definedName>
    <definedName name="Names_cells">#REF!</definedName>
    <definedName name="QQ">#REF!</definedName>
    <definedName name="RR">#REF!</definedName>
    <definedName name="SS">#REF!</definedName>
    <definedName name="TOTAL_E">#REF!</definedName>
    <definedName name="TOTAL_I">#REF!</definedName>
    <definedName name="TOTAL_M">#REF!</definedName>
    <definedName name="TT">#REF!</definedName>
    <definedName name="WW">#REF!</definedName>
    <definedName name="XX">#REF!</definedName>
    <definedName name="Years">#REF!</definedName>
    <definedName name="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38" l="1"/>
  <c r="E16" i="38"/>
  <c r="E50" i="38"/>
  <c r="F50" i="38" s="1"/>
  <c r="F49" i="38"/>
  <c r="E49" i="38"/>
  <c r="F48" i="38"/>
  <c r="E48" i="38"/>
  <c r="F47" i="38"/>
  <c r="E47" i="38"/>
  <c r="E46" i="38"/>
  <c r="F46" i="38" s="1"/>
  <c r="F44" i="38"/>
  <c r="E44" i="38"/>
  <c r="F43" i="38"/>
  <c r="E43" i="38"/>
  <c r="E42" i="38"/>
  <c r="F42" i="38" s="1"/>
  <c r="F41" i="38"/>
  <c r="E41" i="38"/>
  <c r="E40" i="38"/>
  <c r="F40" i="38" s="1"/>
  <c r="F39" i="38"/>
  <c r="F38" i="38"/>
  <c r="E38" i="38"/>
  <c r="F37" i="38"/>
  <c r="E37" i="38"/>
  <c r="F36" i="38"/>
  <c r="E36" i="38"/>
  <c r="F35" i="38"/>
  <c r="E35" i="38"/>
  <c r="F34" i="38"/>
  <c r="E34" i="38"/>
  <c r="F33" i="38"/>
  <c r="E33" i="38"/>
  <c r="F32" i="38"/>
  <c r="E32" i="38"/>
  <c r="F31" i="38"/>
  <c r="E31" i="38"/>
  <c r="F30" i="38"/>
  <c r="E30" i="38"/>
  <c r="E29" i="38"/>
  <c r="F29" i="38" s="1"/>
  <c r="F28" i="38"/>
  <c r="E28" i="38"/>
  <c r="F27" i="38"/>
  <c r="E27" i="38"/>
  <c r="F26" i="38"/>
  <c r="E26" i="38"/>
  <c r="F25" i="38"/>
  <c r="E25" i="38"/>
  <c r="F24" i="38"/>
  <c r="E24" i="38"/>
  <c r="F23" i="38"/>
  <c r="E23" i="38"/>
  <c r="E22" i="38"/>
  <c r="F22" i="38" s="1"/>
  <c r="E21" i="38"/>
  <c r="F21" i="38" s="1"/>
  <c r="F20" i="38"/>
  <c r="E20" i="38"/>
  <c r="F19" i="38"/>
  <c r="E19" i="38"/>
  <c r="F18" i="38"/>
  <c r="E18" i="38"/>
  <c r="F17" i="38"/>
  <c r="E17" i="38"/>
  <c r="F16" i="38"/>
  <c r="E15" i="38"/>
  <c r="F15" i="38" s="1"/>
  <c r="C51" i="38"/>
  <c r="E56" i="38"/>
  <c r="E45" i="38" s="1"/>
  <c r="F45" i="38" l="1"/>
  <c r="E14" i="38"/>
  <c r="F14" i="38" s="1"/>
  <c r="F51" i="38" l="1"/>
  <c r="F52" i="38" s="1"/>
  <c r="F53" i="38" s="1"/>
</calcChain>
</file>

<file path=xl/sharedStrings.xml><?xml version="1.0" encoding="utf-8"?>
<sst xmlns="http://schemas.openxmlformats.org/spreadsheetml/2006/main" count="75" uniqueCount="66">
  <si>
    <t>Description</t>
  </si>
  <si>
    <t>BIDDER NAME</t>
  </si>
  <si>
    <t>Bus/Coach Bookings</t>
  </si>
  <si>
    <t>Total</t>
  </si>
  <si>
    <t>Item</t>
  </si>
  <si>
    <t>ITEM</t>
  </si>
  <si>
    <t>Air Travel – International (Re-issue)</t>
  </si>
  <si>
    <t>Air Travel – Regional (Re-issue)</t>
  </si>
  <si>
    <t>Air Travel – Domestic (Re-issue)</t>
  </si>
  <si>
    <t>Car Rental – Domestic</t>
  </si>
  <si>
    <t xml:space="preserve">Car Rental – Regional </t>
  </si>
  <si>
    <t>Car Rental – International</t>
  </si>
  <si>
    <t>Accommodation – Domestic</t>
  </si>
  <si>
    <t>Accommodation – Regional</t>
  </si>
  <si>
    <t>Accommodation – International</t>
  </si>
  <si>
    <t>Transfers/Shuttle – Domestic</t>
  </si>
  <si>
    <t>Transfers/Shuttle – Regional</t>
  </si>
  <si>
    <t>Transfers/Shuttle – International</t>
  </si>
  <si>
    <t>Refunds – Air Domestic</t>
  </si>
  <si>
    <t>Refunds – Air Regional</t>
  </si>
  <si>
    <t>Refunds – Air International</t>
  </si>
  <si>
    <t>Parking bookings</t>
  </si>
  <si>
    <t>Train bookings – International</t>
  </si>
  <si>
    <t>Courier services for travel documentation (visa &amp; passports)</t>
  </si>
  <si>
    <t>After Hours Services</t>
  </si>
  <si>
    <t>Visa Assistance 
(Provision of documents and advice)</t>
  </si>
  <si>
    <t>Additional Ad-hoc Reports (per report)</t>
  </si>
  <si>
    <t>Customised Reports (per report)</t>
  </si>
  <si>
    <t>Unit Price
(excl VAT)</t>
  </si>
  <si>
    <t>Transaction Type</t>
  </si>
  <si>
    <t>Other (Specify)</t>
  </si>
  <si>
    <t>Unit Price
(incl VAT)</t>
  </si>
  <si>
    <t>TOTAL Price
(incl VAT)</t>
  </si>
  <si>
    <t>ONLINE BOOKINGS</t>
  </si>
  <si>
    <t>1.1  TRANSACTION FEES</t>
  </si>
  <si>
    <t>1.2  CONFERENCE TRANSACTION FEE</t>
  </si>
  <si>
    <r>
      <t xml:space="preserve">Conference Transaction Fee </t>
    </r>
    <r>
      <rPr>
        <b/>
        <sz val="11"/>
        <rFont val="Arial"/>
        <family val="2"/>
      </rPr>
      <t>(as a % of the Total turnover of the event)</t>
    </r>
  </si>
  <si>
    <t>OFF-SITE SERVICES</t>
  </si>
  <si>
    <t>PRICE THAT WILL BE USED FOR EVALUATION PURPOSES</t>
  </si>
  <si>
    <t>TRANSACTION FEE MODEL TEMPLATE</t>
  </si>
  <si>
    <t>BID NO:</t>
  </si>
  <si>
    <t>BID NAME:</t>
  </si>
  <si>
    <t>Estimated Annual Volume</t>
  </si>
  <si>
    <t>Air Travel – International (one-way)</t>
  </si>
  <si>
    <t>Air Travel – Regional (one-way)</t>
  </si>
  <si>
    <t>Air Travel – Domestic (one-way)</t>
  </si>
  <si>
    <t>Insurance (International Travellers)</t>
  </si>
  <si>
    <t>Insurance (Regional Travellers)</t>
  </si>
  <si>
    <t>Car Hire Fuel Card</t>
  </si>
  <si>
    <t>Travel Lodge card Reconciliation</t>
  </si>
  <si>
    <t>Debtors Account Reconciliation</t>
  </si>
  <si>
    <t>REQUEST FOR PROPOSAL FOR THE APPOINTMENT OF REPUTABLE TRAVEL MANAGEMENT COMPANY TO FACILITATE TRAVEL SERVICES FULL ONLINE FOR A PERIOD OF 36 MONTHS</t>
  </si>
  <si>
    <t>TOTAL PRICE FOR YEAR 1</t>
  </si>
  <si>
    <t>TOTAL PRICE FOR YEAR 2</t>
  </si>
  <si>
    <t>TOTAL PRICE FOR YEAR 3</t>
  </si>
  <si>
    <t>% Adjustment for escalation</t>
  </si>
  <si>
    <t>Percentage</t>
  </si>
  <si>
    <t>Calculated Rand Value</t>
  </si>
  <si>
    <t>Estimated Turnover (incl. VAT)</t>
  </si>
  <si>
    <t>BIDDERS TO CAPTURE THEIR PRICE ESCALATION PERCENTAGE FOR YEARS 2 AND 3 FOR THE DURATION OF THE CONTRACT</t>
  </si>
  <si>
    <t>Conference, Venue hire &amp; Facilities</t>
  </si>
  <si>
    <t>SCMU12-24/25-0002</t>
  </si>
  <si>
    <t>ANNEXURE B (1)</t>
  </si>
  <si>
    <t xml:space="preserve">ANNEXURE B </t>
  </si>
  <si>
    <t>BID NO.</t>
  </si>
  <si>
    <t>BIDDER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</si>
</sst>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R&quot;* #,##0_);_(&quot;R&quot;* \(#,##0\);_(&quot;R&quot;* &quot;-&quot;_);_(@_)"/>
    <numFmt numFmtId="44" formatCode="_(&quot;R&quot;* #,##0.00_);_(&quot;R&quot;* \(#,##0.00\);_(&quot;R&quot;* &quot;-&quot;??_);_(@_)"/>
    <numFmt numFmtId="164" formatCode="_ &quot;R&quot;\ * #,##0.00_ ;_ &quot;R&quot;\ * \-#,##0.00_ ;_ &quot;R&quot;\ * &quot;-&quot;??_ ;_ @_ 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18"/>
      <color rgb="FFFF0000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2" fillId="2" borderId="10" xfId="0" applyFont="1" applyFill="1" applyBorder="1" applyAlignment="1">
      <alignment horizontal="left"/>
    </xf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10" fontId="2" fillId="0" borderId="2" xfId="0" applyNumberFormat="1" applyFont="1" applyBorder="1"/>
    <xf numFmtId="10" fontId="2" fillId="0" borderId="2" xfId="1" applyNumberFormat="1" applyFont="1" applyFill="1" applyBorder="1"/>
    <xf numFmtId="44" fontId="4" fillId="4" borderId="7" xfId="1" applyNumberFormat="1" applyFont="1" applyFill="1" applyBorder="1" applyProtection="1">
      <protection locked="0"/>
    </xf>
    <xf numFmtId="44" fontId="4" fillId="4" borderId="6" xfId="1" applyNumberFormat="1" applyFont="1" applyFill="1" applyBorder="1" applyProtection="1">
      <protection locked="0"/>
    </xf>
    <xf numFmtId="44" fontId="4" fillId="0" borderId="7" xfId="1" applyNumberFormat="1" applyFont="1" applyBorder="1" applyProtection="1"/>
    <xf numFmtId="44" fontId="4" fillId="0" borderId="6" xfId="1" applyNumberFormat="1" applyFont="1" applyBorder="1" applyProtection="1"/>
    <xf numFmtId="44" fontId="4" fillId="0" borderId="6" xfId="1" applyNumberFormat="1" applyFont="1" applyFill="1" applyBorder="1" applyProtection="1"/>
    <xf numFmtId="44" fontId="4" fillId="7" borderId="6" xfId="1" applyNumberFormat="1" applyFont="1" applyFill="1" applyBorder="1" applyProtection="1"/>
    <xf numFmtId="44" fontId="4" fillId="0" borderId="11" xfId="1" applyNumberFormat="1" applyFont="1" applyBorder="1" applyProtection="1"/>
    <xf numFmtId="164" fontId="7" fillId="2" borderId="3" xfId="1" applyFont="1" applyFill="1" applyBorder="1" applyAlignment="1" applyProtection="1">
      <alignment vertical="center"/>
    </xf>
    <xf numFmtId="44" fontId="4" fillId="4" borderId="11" xfId="1" applyNumberFormat="1" applyFont="1" applyFill="1" applyBorder="1" applyProtection="1">
      <protection locked="0"/>
    </xf>
    <xf numFmtId="44" fontId="4" fillId="0" borderId="20" xfId="1" applyNumberFormat="1" applyFont="1" applyBorder="1" applyProtection="1"/>
    <xf numFmtId="44" fontId="4" fillId="0" borderId="22" xfId="1" applyNumberFormat="1" applyFont="1" applyBorder="1" applyProtection="1"/>
    <xf numFmtId="44" fontId="4" fillId="0" borderId="22" xfId="1" applyNumberFormat="1" applyFont="1" applyFill="1" applyBorder="1" applyProtection="1"/>
    <xf numFmtId="44" fontId="4" fillId="7" borderId="22" xfId="1" applyNumberFormat="1" applyFont="1" applyFill="1" applyBorder="1" applyProtection="1"/>
    <xf numFmtId="44" fontId="4" fillId="0" borderId="23" xfId="1" applyNumberFormat="1" applyFont="1" applyBorder="1" applyProtection="1"/>
    <xf numFmtId="44" fontId="2" fillId="0" borderId="18" xfId="1" applyNumberFormat="1" applyFont="1" applyBorder="1" applyProtection="1"/>
    <xf numFmtId="44" fontId="2" fillId="0" borderId="20" xfId="1" applyNumberFormat="1" applyFont="1" applyBorder="1" applyProtection="1"/>
    <xf numFmtId="44" fontId="7" fillId="2" borderId="2" xfId="1" applyNumberFormat="1" applyFont="1" applyFill="1" applyBorder="1" applyAlignment="1" applyProtection="1">
      <alignment vertical="center"/>
    </xf>
    <xf numFmtId="0" fontId="4" fillId="2" borderId="12" xfId="0" applyFont="1" applyFill="1" applyBorder="1"/>
    <xf numFmtId="0" fontId="4" fillId="2" borderId="13" xfId="0" applyFont="1" applyFill="1" applyBorder="1"/>
    <xf numFmtId="0" fontId="4" fillId="2" borderId="15" xfId="0" applyFont="1" applyFill="1" applyBorder="1"/>
    <xf numFmtId="0" fontId="2" fillId="2" borderId="1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7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9" xfId="0" applyFont="1" applyBorder="1" applyAlignment="1">
      <alignment horizontal="center"/>
    </xf>
    <xf numFmtId="0" fontId="4" fillId="0" borderId="7" xfId="0" applyFont="1" applyBorder="1" applyAlignment="1">
      <alignment horizontal="justify" vertical="center" wrapText="1"/>
    </xf>
    <xf numFmtId="0" fontId="2" fillId="5" borderId="7" xfId="0" applyFont="1" applyFill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" xfId="0" applyFont="1" applyBorder="1" applyAlignment="1">
      <alignment horizontal="justify" vertical="center" wrapText="1"/>
    </xf>
    <xf numFmtId="0" fontId="2" fillId="5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7" borderId="6" xfId="0" applyFont="1" applyFill="1" applyBorder="1"/>
    <xf numFmtId="0" fontId="2" fillId="7" borderId="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0" borderId="24" xfId="0" applyFont="1" applyBorder="1"/>
    <xf numFmtId="3" fontId="2" fillId="0" borderId="2" xfId="0" applyNumberFormat="1" applyFont="1" applyBorder="1"/>
    <xf numFmtId="0" fontId="6" fillId="2" borderId="5" xfId="0" applyFont="1" applyFill="1" applyBorder="1" applyAlignment="1">
      <alignment horizontal="left" vertical="center" wrapText="1"/>
    </xf>
    <xf numFmtId="44" fontId="6" fillId="2" borderId="5" xfId="0" applyNumberFormat="1" applyFont="1" applyFill="1" applyBorder="1" applyAlignment="1">
      <alignment horizontal="left" vertical="center" wrapText="1"/>
    </xf>
    <xf numFmtId="44" fontId="0" fillId="0" borderId="5" xfId="0" applyNumberFormat="1" applyBorder="1"/>
    <xf numFmtId="0" fontId="8" fillId="2" borderId="2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7" xfId="0" applyFont="1" applyFill="1" applyBorder="1"/>
    <xf numFmtId="0" fontId="2" fillId="2" borderId="2" xfId="0" applyFont="1" applyFill="1" applyBorder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2" borderId="3" xfId="0" applyFont="1" applyFill="1" applyBorder="1"/>
    <xf numFmtId="0" fontId="2" fillId="3" borderId="17" xfId="0" applyFont="1" applyFill="1" applyBorder="1" applyAlignment="1">
      <alignment horizontal="center"/>
    </xf>
    <xf numFmtId="0" fontId="2" fillId="3" borderId="2" xfId="0" applyFont="1" applyFill="1" applyBorder="1"/>
    <xf numFmtId="0" fontId="4" fillId="0" borderId="6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5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42" fontId="2" fillId="6" borderId="2" xfId="0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10" fontId="2" fillId="4" borderId="2" xfId="0" applyNumberFormat="1" applyFont="1" applyFill="1" applyBorder="1" applyAlignment="1" applyProtection="1">
      <alignment wrapText="1"/>
      <protection locked="0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3" fillId="2" borderId="9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0</xdr:row>
      <xdr:rowOff>1</xdr:rowOff>
    </xdr:from>
    <xdr:to>
      <xdr:col>2</xdr:col>
      <xdr:colOff>231475</xdr:colOff>
      <xdr:row>5</xdr:row>
      <xdr:rowOff>22861</xdr:rowOff>
    </xdr:to>
    <xdr:pic>
      <xdr:nvPicPr>
        <xdr:cNvPr id="4" name="Picture 3" descr="PT Logo2.JPG">
          <a:extLst>
            <a:ext uri="{FF2B5EF4-FFF2-40B4-BE49-F238E27FC236}">
              <a16:creationId xmlns:a16="http://schemas.microsoft.com/office/drawing/2014/main" id="{88E1015B-2849-4A08-8D86-5550D813A9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833" y="1"/>
          <a:ext cx="3193627" cy="99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0</xdr:row>
      <xdr:rowOff>1</xdr:rowOff>
    </xdr:from>
    <xdr:to>
      <xdr:col>2</xdr:col>
      <xdr:colOff>307675</xdr:colOff>
      <xdr:row>5</xdr:row>
      <xdr:rowOff>152401</xdr:rowOff>
    </xdr:to>
    <xdr:pic>
      <xdr:nvPicPr>
        <xdr:cNvPr id="4" name="Picture 3" descr="PT Logo2.JPG">
          <a:extLst>
            <a:ext uri="{FF2B5EF4-FFF2-40B4-BE49-F238E27FC236}">
              <a16:creationId xmlns:a16="http://schemas.microsoft.com/office/drawing/2014/main" id="{19630336-64F6-4B32-B6BC-80DAFA39D7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833" y="1"/>
          <a:ext cx="3173642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4E8D-0CFE-44E8-BE36-4865E111972D}">
  <dimension ref="A1:F57"/>
  <sheetViews>
    <sheetView tabSelected="1" zoomScaleNormal="100" workbookViewId="0">
      <selection activeCell="D25" sqref="D25"/>
    </sheetView>
  </sheetViews>
  <sheetFormatPr defaultColWidth="9.109375" defaultRowHeight="13.8" x14ac:dyDescent="0.25"/>
  <cols>
    <col min="1" max="1" width="7" style="2" customWidth="1"/>
    <col min="2" max="2" width="37.44140625" style="2" customWidth="1"/>
    <col min="3" max="3" width="30.77734375" style="2" customWidth="1"/>
    <col min="4" max="4" width="19.77734375" style="2" customWidth="1"/>
    <col min="5" max="5" width="26.33203125" style="2" customWidth="1"/>
    <col min="6" max="6" width="27.6640625" style="2" customWidth="1"/>
    <col min="7" max="16384" width="9.109375" style="2"/>
  </cols>
  <sheetData>
    <row r="1" spans="1:6" x14ac:dyDescent="0.25">
      <c r="A1" s="33"/>
      <c r="B1" s="34"/>
      <c r="C1" s="78" t="s">
        <v>39</v>
      </c>
      <c r="D1" s="78"/>
      <c r="E1" s="78"/>
      <c r="F1" s="79"/>
    </row>
    <row r="2" spans="1:6" x14ac:dyDescent="0.25">
      <c r="A2" s="35"/>
      <c r="B2" s="3"/>
      <c r="C2" s="80"/>
      <c r="D2" s="80"/>
      <c r="E2" s="80"/>
      <c r="F2" s="81"/>
    </row>
    <row r="3" spans="1:6" x14ac:dyDescent="0.25">
      <c r="A3" s="35"/>
      <c r="B3" s="3"/>
      <c r="C3" s="80"/>
      <c r="D3" s="80"/>
      <c r="E3" s="80"/>
      <c r="F3" s="81"/>
    </row>
    <row r="4" spans="1:6" ht="21" x14ac:dyDescent="0.4">
      <c r="A4" s="35"/>
      <c r="B4" s="3"/>
      <c r="C4" s="80" t="s">
        <v>37</v>
      </c>
      <c r="D4" s="80"/>
      <c r="E4" s="80"/>
      <c r="F4" s="81"/>
    </row>
    <row r="5" spans="1:6" x14ac:dyDescent="0.25">
      <c r="A5" s="35"/>
      <c r="B5" s="3"/>
      <c r="C5" s="6"/>
      <c r="D5" s="6"/>
      <c r="E5" s="6"/>
      <c r="F5" s="36"/>
    </row>
    <row r="6" spans="1:6" x14ac:dyDescent="0.25">
      <c r="A6" s="35"/>
      <c r="B6" s="3"/>
      <c r="C6" s="6"/>
      <c r="D6" s="6" t="s">
        <v>63</v>
      </c>
      <c r="E6" s="6"/>
      <c r="F6" s="36"/>
    </row>
    <row r="7" spans="1:6" x14ac:dyDescent="0.25">
      <c r="A7" s="37" t="s">
        <v>65</v>
      </c>
      <c r="B7" s="4"/>
      <c r="C7" s="89"/>
      <c r="D7" s="89"/>
      <c r="E7" s="89"/>
      <c r="F7" s="89"/>
    </row>
    <row r="8" spans="1:6" ht="13.8" customHeight="1" x14ac:dyDescent="0.25">
      <c r="A8" s="37" t="s">
        <v>41</v>
      </c>
      <c r="B8" s="4"/>
      <c r="C8" s="82" t="s">
        <v>51</v>
      </c>
      <c r="D8" s="82"/>
      <c r="E8" s="82"/>
      <c r="F8" s="82"/>
    </row>
    <row r="9" spans="1:6" x14ac:dyDescent="0.25">
      <c r="A9" s="37" t="s">
        <v>64</v>
      </c>
      <c r="B9" s="4"/>
      <c r="C9" s="83" t="s">
        <v>61</v>
      </c>
      <c r="D9" s="83"/>
      <c r="E9" s="83"/>
      <c r="F9" s="83"/>
    </row>
    <row r="10" spans="1:6" x14ac:dyDescent="0.25">
      <c r="A10" s="37"/>
      <c r="B10" s="4"/>
      <c r="C10" s="5"/>
      <c r="D10" s="5"/>
      <c r="E10" s="5"/>
      <c r="F10" s="38"/>
    </row>
    <row r="11" spans="1:6" ht="21.6" thickBot="1" x14ac:dyDescent="0.45">
      <c r="A11" s="37" t="s">
        <v>34</v>
      </c>
      <c r="B11" s="4"/>
      <c r="C11" s="5"/>
      <c r="D11" s="88"/>
      <c r="E11" s="88"/>
      <c r="F11" s="38"/>
    </row>
    <row r="12" spans="1:6" ht="14.4" thickBot="1" x14ac:dyDescent="0.3">
      <c r="A12" s="84"/>
      <c r="B12" s="85"/>
      <c r="C12" s="85"/>
      <c r="D12" s="86" t="s">
        <v>33</v>
      </c>
      <c r="E12" s="86"/>
      <c r="F12" s="87"/>
    </row>
    <row r="13" spans="1:6" s="44" customFormat="1" ht="28.2" thickBot="1" x14ac:dyDescent="0.3">
      <c r="A13" s="40" t="s">
        <v>5</v>
      </c>
      <c r="B13" s="41" t="s">
        <v>29</v>
      </c>
      <c r="C13" s="42" t="s">
        <v>42</v>
      </c>
      <c r="D13" s="42" t="s">
        <v>28</v>
      </c>
      <c r="E13" s="42" t="s">
        <v>31</v>
      </c>
      <c r="F13" s="43" t="s">
        <v>32</v>
      </c>
    </row>
    <row r="14" spans="1:6" x14ac:dyDescent="0.25">
      <c r="A14" s="45">
        <v>1</v>
      </c>
      <c r="B14" s="46" t="s">
        <v>43</v>
      </c>
      <c r="C14" s="47">
        <v>6</v>
      </c>
      <c r="D14" s="16"/>
      <c r="E14" s="18">
        <f>D14*1.15</f>
        <v>0</v>
      </c>
      <c r="F14" s="25">
        <f t="shared" ref="F14" si="0">E14*C14</f>
        <v>0</v>
      </c>
    </row>
    <row r="15" spans="1:6" x14ac:dyDescent="0.25">
      <c r="A15" s="48">
        <v>2</v>
      </c>
      <c r="B15" s="49" t="s">
        <v>44</v>
      </c>
      <c r="C15" s="50">
        <v>6</v>
      </c>
      <c r="D15" s="17"/>
      <c r="E15" s="19">
        <f t="shared" ref="E15:E44" si="1">D15*1.15</f>
        <v>0</v>
      </c>
      <c r="F15" s="26">
        <f t="shared" ref="F15:F44" si="2">E15*C15</f>
        <v>0</v>
      </c>
    </row>
    <row r="16" spans="1:6" x14ac:dyDescent="0.25">
      <c r="A16" s="48">
        <v>3</v>
      </c>
      <c r="B16" s="49" t="s">
        <v>45</v>
      </c>
      <c r="C16" s="50">
        <v>193</v>
      </c>
      <c r="D16" s="17"/>
      <c r="E16" s="19">
        <f>D16*1.15</f>
        <v>0</v>
      </c>
      <c r="F16" s="26">
        <f t="shared" si="2"/>
        <v>0</v>
      </c>
    </row>
    <row r="17" spans="1:6" x14ac:dyDescent="0.25">
      <c r="A17" s="48">
        <v>4</v>
      </c>
      <c r="B17" s="49" t="s">
        <v>6</v>
      </c>
      <c r="C17" s="50">
        <v>1</v>
      </c>
      <c r="D17" s="17"/>
      <c r="E17" s="19">
        <f t="shared" si="1"/>
        <v>0</v>
      </c>
      <c r="F17" s="26">
        <f t="shared" si="2"/>
        <v>0</v>
      </c>
    </row>
    <row r="18" spans="1:6" x14ac:dyDescent="0.25">
      <c r="A18" s="48">
        <v>5</v>
      </c>
      <c r="B18" s="49" t="s">
        <v>7</v>
      </c>
      <c r="C18" s="50">
        <v>1</v>
      </c>
      <c r="D18" s="17"/>
      <c r="E18" s="19">
        <f t="shared" si="1"/>
        <v>0</v>
      </c>
      <c r="F18" s="26">
        <f t="shared" si="2"/>
        <v>0</v>
      </c>
    </row>
    <row r="19" spans="1:6" x14ac:dyDescent="0.25">
      <c r="A19" s="48">
        <v>6</v>
      </c>
      <c r="B19" s="49" t="s">
        <v>8</v>
      </c>
      <c r="C19" s="50">
        <v>1</v>
      </c>
      <c r="D19" s="17"/>
      <c r="E19" s="19">
        <f t="shared" si="1"/>
        <v>0</v>
      </c>
      <c r="F19" s="26">
        <f t="shared" si="2"/>
        <v>0</v>
      </c>
    </row>
    <row r="20" spans="1:6" x14ac:dyDescent="0.25">
      <c r="A20" s="48">
        <v>7</v>
      </c>
      <c r="B20" s="49" t="s">
        <v>18</v>
      </c>
      <c r="C20" s="50">
        <v>1</v>
      </c>
      <c r="D20" s="17"/>
      <c r="E20" s="19">
        <f t="shared" si="1"/>
        <v>0</v>
      </c>
      <c r="F20" s="26">
        <f t="shared" si="2"/>
        <v>0</v>
      </c>
    </row>
    <row r="21" spans="1:6" x14ac:dyDescent="0.25">
      <c r="A21" s="48">
        <v>8</v>
      </c>
      <c r="B21" s="49" t="s">
        <v>19</v>
      </c>
      <c r="C21" s="50">
        <v>1</v>
      </c>
      <c r="D21" s="17"/>
      <c r="E21" s="19">
        <f t="shared" si="1"/>
        <v>0</v>
      </c>
      <c r="F21" s="26">
        <f t="shared" si="2"/>
        <v>0</v>
      </c>
    </row>
    <row r="22" spans="1:6" x14ac:dyDescent="0.25">
      <c r="A22" s="48">
        <v>9</v>
      </c>
      <c r="B22" s="49" t="s">
        <v>20</v>
      </c>
      <c r="C22" s="50">
        <v>1</v>
      </c>
      <c r="D22" s="17"/>
      <c r="E22" s="19">
        <f t="shared" si="1"/>
        <v>0</v>
      </c>
      <c r="F22" s="26">
        <f t="shared" si="2"/>
        <v>0</v>
      </c>
    </row>
    <row r="23" spans="1:6" x14ac:dyDescent="0.25">
      <c r="A23" s="48">
        <v>10</v>
      </c>
      <c r="B23" s="49" t="s">
        <v>9</v>
      </c>
      <c r="C23" s="50">
        <v>77</v>
      </c>
      <c r="D23" s="17"/>
      <c r="E23" s="19">
        <f t="shared" si="1"/>
        <v>0</v>
      </c>
      <c r="F23" s="26">
        <f t="shared" si="2"/>
        <v>0</v>
      </c>
    </row>
    <row r="24" spans="1:6" x14ac:dyDescent="0.25">
      <c r="A24" s="48">
        <v>11</v>
      </c>
      <c r="B24" s="49" t="s">
        <v>10</v>
      </c>
      <c r="C24" s="50">
        <v>1</v>
      </c>
      <c r="D24" s="17"/>
      <c r="E24" s="19">
        <f t="shared" si="1"/>
        <v>0</v>
      </c>
      <c r="F24" s="26">
        <f t="shared" si="2"/>
        <v>0</v>
      </c>
    </row>
    <row r="25" spans="1:6" x14ac:dyDescent="0.25">
      <c r="A25" s="48">
        <v>12</v>
      </c>
      <c r="B25" s="49" t="s">
        <v>11</v>
      </c>
      <c r="C25" s="50">
        <v>1</v>
      </c>
      <c r="D25" s="17"/>
      <c r="E25" s="19">
        <f t="shared" si="1"/>
        <v>0</v>
      </c>
      <c r="F25" s="26">
        <f t="shared" si="2"/>
        <v>0</v>
      </c>
    </row>
    <row r="26" spans="1:6" x14ac:dyDescent="0.25">
      <c r="A26" s="48">
        <v>13</v>
      </c>
      <c r="B26" s="49" t="s">
        <v>15</v>
      </c>
      <c r="C26" s="50">
        <v>12</v>
      </c>
      <c r="D26" s="17"/>
      <c r="E26" s="19">
        <f t="shared" si="1"/>
        <v>0</v>
      </c>
      <c r="F26" s="26">
        <f t="shared" si="2"/>
        <v>0</v>
      </c>
    </row>
    <row r="27" spans="1:6" x14ac:dyDescent="0.25">
      <c r="A27" s="48">
        <v>14</v>
      </c>
      <c r="B27" s="49" t="s">
        <v>16</v>
      </c>
      <c r="C27" s="50">
        <v>4</v>
      </c>
      <c r="D27" s="17"/>
      <c r="E27" s="19">
        <f t="shared" si="1"/>
        <v>0</v>
      </c>
      <c r="F27" s="26">
        <f t="shared" si="2"/>
        <v>0</v>
      </c>
    </row>
    <row r="28" spans="1:6" x14ac:dyDescent="0.25">
      <c r="A28" s="48">
        <v>15</v>
      </c>
      <c r="B28" s="49" t="s">
        <v>17</v>
      </c>
      <c r="C28" s="50">
        <v>10</v>
      </c>
      <c r="D28" s="17"/>
      <c r="E28" s="19">
        <f t="shared" si="1"/>
        <v>0</v>
      </c>
      <c r="F28" s="26">
        <f t="shared" si="2"/>
        <v>0</v>
      </c>
    </row>
    <row r="29" spans="1:6" x14ac:dyDescent="0.25">
      <c r="A29" s="48">
        <v>16</v>
      </c>
      <c r="B29" s="49" t="s">
        <v>12</v>
      </c>
      <c r="C29" s="50">
        <v>1048</v>
      </c>
      <c r="D29" s="17"/>
      <c r="E29" s="19">
        <f t="shared" si="1"/>
        <v>0</v>
      </c>
      <c r="F29" s="26">
        <f t="shared" si="2"/>
        <v>0</v>
      </c>
    </row>
    <row r="30" spans="1:6" x14ac:dyDescent="0.25">
      <c r="A30" s="48">
        <v>17</v>
      </c>
      <c r="B30" s="49" t="s">
        <v>13</v>
      </c>
      <c r="C30" s="50">
        <v>4</v>
      </c>
      <c r="D30" s="17"/>
      <c r="E30" s="19">
        <f t="shared" si="1"/>
        <v>0</v>
      </c>
      <c r="F30" s="26">
        <f t="shared" si="2"/>
        <v>0</v>
      </c>
    </row>
    <row r="31" spans="1:6" x14ac:dyDescent="0.25">
      <c r="A31" s="48">
        <v>18</v>
      </c>
      <c r="B31" s="49" t="s">
        <v>14</v>
      </c>
      <c r="C31" s="50">
        <v>15</v>
      </c>
      <c r="D31" s="17"/>
      <c r="E31" s="19">
        <f t="shared" si="1"/>
        <v>0</v>
      </c>
      <c r="F31" s="26">
        <f t="shared" si="2"/>
        <v>0</v>
      </c>
    </row>
    <row r="32" spans="1:6" x14ac:dyDescent="0.25">
      <c r="A32" s="48">
        <v>19</v>
      </c>
      <c r="B32" s="49" t="s">
        <v>2</v>
      </c>
      <c r="C32" s="50">
        <v>3</v>
      </c>
      <c r="D32" s="17"/>
      <c r="E32" s="19">
        <f t="shared" si="1"/>
        <v>0</v>
      </c>
      <c r="F32" s="26">
        <f t="shared" si="2"/>
        <v>0</v>
      </c>
    </row>
    <row r="33" spans="1:6" x14ac:dyDescent="0.25">
      <c r="A33" s="48">
        <v>20</v>
      </c>
      <c r="B33" s="49" t="s">
        <v>22</v>
      </c>
      <c r="C33" s="50">
        <v>3</v>
      </c>
      <c r="D33" s="17"/>
      <c r="E33" s="19">
        <f t="shared" si="1"/>
        <v>0</v>
      </c>
      <c r="F33" s="26">
        <f t="shared" si="2"/>
        <v>0</v>
      </c>
    </row>
    <row r="34" spans="1:6" ht="27.6" x14ac:dyDescent="0.25">
      <c r="A34" s="48">
        <v>21</v>
      </c>
      <c r="B34" s="49" t="s">
        <v>25</v>
      </c>
      <c r="C34" s="50">
        <v>3</v>
      </c>
      <c r="D34" s="17"/>
      <c r="E34" s="19">
        <f t="shared" si="1"/>
        <v>0</v>
      </c>
      <c r="F34" s="26">
        <f t="shared" si="2"/>
        <v>0</v>
      </c>
    </row>
    <row r="35" spans="1:6" x14ac:dyDescent="0.25">
      <c r="A35" s="48">
        <v>22</v>
      </c>
      <c r="B35" s="49" t="s">
        <v>46</v>
      </c>
      <c r="C35" s="50">
        <v>15</v>
      </c>
      <c r="D35" s="17"/>
      <c r="E35" s="19">
        <f t="shared" si="1"/>
        <v>0</v>
      </c>
      <c r="F35" s="26">
        <f t="shared" si="2"/>
        <v>0</v>
      </c>
    </row>
    <row r="36" spans="1:6" x14ac:dyDescent="0.25">
      <c r="A36" s="48">
        <v>23</v>
      </c>
      <c r="B36" s="49" t="s">
        <v>47</v>
      </c>
      <c r="C36" s="50">
        <v>1</v>
      </c>
      <c r="D36" s="17"/>
      <c r="E36" s="19">
        <f t="shared" si="1"/>
        <v>0</v>
      </c>
      <c r="F36" s="26">
        <f t="shared" si="2"/>
        <v>0</v>
      </c>
    </row>
    <row r="37" spans="1:6" ht="27.6" x14ac:dyDescent="0.25">
      <c r="A37" s="48">
        <v>24</v>
      </c>
      <c r="B37" s="51" t="s">
        <v>23</v>
      </c>
      <c r="C37" s="50">
        <v>1</v>
      </c>
      <c r="D37" s="17"/>
      <c r="E37" s="19">
        <f t="shared" si="1"/>
        <v>0</v>
      </c>
      <c r="F37" s="26">
        <f t="shared" si="2"/>
        <v>0</v>
      </c>
    </row>
    <row r="38" spans="1:6" x14ac:dyDescent="0.25">
      <c r="A38" s="48">
        <v>25</v>
      </c>
      <c r="B38" s="49" t="s">
        <v>21</v>
      </c>
      <c r="C38" s="50">
        <v>1</v>
      </c>
      <c r="D38" s="17"/>
      <c r="E38" s="20">
        <f t="shared" si="1"/>
        <v>0</v>
      </c>
      <c r="F38" s="27">
        <f t="shared" si="2"/>
        <v>0</v>
      </c>
    </row>
    <row r="39" spans="1:6" x14ac:dyDescent="0.25">
      <c r="A39" s="48">
        <v>26</v>
      </c>
      <c r="B39" s="49" t="s">
        <v>24</v>
      </c>
      <c r="C39" s="50">
        <v>20</v>
      </c>
      <c r="D39" s="17"/>
      <c r="E39" s="19">
        <f>D39*1.15</f>
        <v>0</v>
      </c>
      <c r="F39" s="26">
        <f t="shared" si="2"/>
        <v>0</v>
      </c>
    </row>
    <row r="40" spans="1:6" x14ac:dyDescent="0.25">
      <c r="A40" s="48">
        <v>27</v>
      </c>
      <c r="B40" s="49" t="s">
        <v>26</v>
      </c>
      <c r="C40" s="50">
        <v>1</v>
      </c>
      <c r="D40" s="17"/>
      <c r="E40" s="19">
        <f t="shared" si="1"/>
        <v>0</v>
      </c>
      <c r="F40" s="26">
        <f t="shared" si="2"/>
        <v>0</v>
      </c>
    </row>
    <row r="41" spans="1:6" x14ac:dyDescent="0.25">
      <c r="A41" s="48">
        <v>28</v>
      </c>
      <c r="B41" s="49" t="s">
        <v>27</v>
      </c>
      <c r="C41" s="50">
        <v>1</v>
      </c>
      <c r="D41" s="17"/>
      <c r="E41" s="19">
        <f t="shared" si="1"/>
        <v>0</v>
      </c>
      <c r="F41" s="26">
        <f t="shared" si="2"/>
        <v>0</v>
      </c>
    </row>
    <row r="42" spans="1:6" x14ac:dyDescent="0.25">
      <c r="A42" s="48">
        <v>29</v>
      </c>
      <c r="B42" s="49" t="s">
        <v>48</v>
      </c>
      <c r="C42" s="50">
        <v>40</v>
      </c>
      <c r="D42" s="17"/>
      <c r="E42" s="19">
        <f t="shared" si="1"/>
        <v>0</v>
      </c>
      <c r="F42" s="26">
        <f t="shared" si="2"/>
        <v>0</v>
      </c>
    </row>
    <row r="43" spans="1:6" ht="17.399999999999999" customHeight="1" x14ac:dyDescent="0.25">
      <c r="A43" s="48">
        <v>30</v>
      </c>
      <c r="B43" s="49" t="s">
        <v>49</v>
      </c>
      <c r="C43" s="50">
        <v>1</v>
      </c>
      <c r="D43" s="17"/>
      <c r="E43" s="19">
        <f t="shared" si="1"/>
        <v>0</v>
      </c>
      <c r="F43" s="26">
        <f t="shared" si="2"/>
        <v>0</v>
      </c>
    </row>
    <row r="44" spans="1:6" x14ac:dyDescent="0.25">
      <c r="A44" s="48">
        <v>31</v>
      </c>
      <c r="B44" s="49" t="s">
        <v>50</v>
      </c>
      <c r="C44" s="50">
        <v>1</v>
      </c>
      <c r="D44" s="17"/>
      <c r="E44" s="19">
        <f t="shared" si="1"/>
        <v>0</v>
      </c>
      <c r="F44" s="26">
        <f t="shared" si="2"/>
        <v>0</v>
      </c>
    </row>
    <row r="45" spans="1:6" x14ac:dyDescent="0.25">
      <c r="A45" s="48">
        <v>32</v>
      </c>
      <c r="B45" s="52" t="s">
        <v>60</v>
      </c>
      <c r="C45" s="53">
        <v>1</v>
      </c>
      <c r="D45" s="21"/>
      <c r="E45" s="21">
        <f>E56</f>
        <v>0</v>
      </c>
      <c r="F45" s="28">
        <f t="shared" ref="F45:F50" si="3">E45*C45</f>
        <v>0</v>
      </c>
    </row>
    <row r="46" spans="1:6" x14ac:dyDescent="0.25">
      <c r="A46" s="48">
        <v>33</v>
      </c>
      <c r="B46" s="70" t="s">
        <v>30</v>
      </c>
      <c r="C46" s="50">
        <v>1</v>
      </c>
      <c r="D46" s="17"/>
      <c r="E46" s="19">
        <f t="shared" ref="E46:E50" si="4">D46*1.15</f>
        <v>0</v>
      </c>
      <c r="F46" s="26">
        <f t="shared" si="3"/>
        <v>0</v>
      </c>
    </row>
    <row r="47" spans="1:6" x14ac:dyDescent="0.25">
      <c r="A47" s="48">
        <v>34</v>
      </c>
      <c r="B47" s="70" t="s">
        <v>30</v>
      </c>
      <c r="C47" s="50">
        <v>1</v>
      </c>
      <c r="D47" s="17"/>
      <c r="E47" s="19">
        <f t="shared" si="4"/>
        <v>0</v>
      </c>
      <c r="F47" s="26">
        <f t="shared" si="3"/>
        <v>0</v>
      </c>
    </row>
    <row r="48" spans="1:6" x14ac:dyDescent="0.25">
      <c r="A48" s="48">
        <v>35</v>
      </c>
      <c r="B48" s="70" t="s">
        <v>30</v>
      </c>
      <c r="C48" s="50">
        <v>1</v>
      </c>
      <c r="D48" s="17"/>
      <c r="E48" s="19">
        <f t="shared" si="4"/>
        <v>0</v>
      </c>
      <c r="F48" s="26">
        <f t="shared" si="3"/>
        <v>0</v>
      </c>
    </row>
    <row r="49" spans="1:6" x14ac:dyDescent="0.25">
      <c r="A49" s="48">
        <v>36</v>
      </c>
      <c r="B49" s="70" t="s">
        <v>30</v>
      </c>
      <c r="C49" s="50">
        <v>1</v>
      </c>
      <c r="D49" s="17"/>
      <c r="E49" s="19">
        <f t="shared" si="4"/>
        <v>0</v>
      </c>
      <c r="F49" s="26">
        <f t="shared" si="3"/>
        <v>0</v>
      </c>
    </row>
    <row r="50" spans="1:6" ht="14.4" thickBot="1" x14ac:dyDescent="0.3">
      <c r="A50" s="48">
        <v>37</v>
      </c>
      <c r="B50" s="71" t="s">
        <v>30</v>
      </c>
      <c r="C50" s="54">
        <v>1</v>
      </c>
      <c r="D50" s="24"/>
      <c r="E50" s="22">
        <f t="shared" si="4"/>
        <v>0</v>
      </c>
      <c r="F50" s="29">
        <f t="shared" si="3"/>
        <v>0</v>
      </c>
    </row>
    <row r="51" spans="1:6" s="1" customFormat="1" ht="27" customHeight="1" thickBot="1" x14ac:dyDescent="0.3">
      <c r="A51" s="55" t="s">
        <v>3</v>
      </c>
      <c r="B51" s="12"/>
      <c r="C51" s="56">
        <f>SUM(C14:C50)</f>
        <v>1480</v>
      </c>
      <c r="D51" s="57"/>
      <c r="E51" s="58"/>
      <c r="F51" s="30">
        <f>SUM(F14:F50)</f>
        <v>0</v>
      </c>
    </row>
    <row r="52" spans="1:6" s="1" customFormat="1" ht="27" customHeight="1" thickBot="1" x14ac:dyDescent="0.3">
      <c r="A52" s="55" t="s">
        <v>52</v>
      </c>
      <c r="B52" s="12"/>
      <c r="C52" s="11"/>
      <c r="D52" s="13"/>
      <c r="E52" s="59"/>
      <c r="F52" s="31">
        <f>F51</f>
        <v>0</v>
      </c>
    </row>
    <row r="53" spans="1:6" ht="36" customHeight="1" thickBot="1" x14ac:dyDescent="0.3">
      <c r="A53" s="60" t="s">
        <v>38</v>
      </c>
      <c r="B53" s="61"/>
      <c r="C53" s="61"/>
      <c r="D53" s="62"/>
      <c r="E53" s="23"/>
      <c r="F53" s="32">
        <f>SUM(F52:F52)</f>
        <v>0</v>
      </c>
    </row>
    <row r="54" spans="1:6" ht="21.6" thickBot="1" x14ac:dyDescent="0.45">
      <c r="A54" s="63" t="s">
        <v>35</v>
      </c>
      <c r="B54" s="64"/>
      <c r="C54" s="65"/>
      <c r="D54" s="66"/>
      <c r="E54" s="67"/>
      <c r="F54" s="5"/>
    </row>
    <row r="55" spans="1:6" ht="15" customHeight="1" thickBot="1" x14ac:dyDescent="0.3">
      <c r="A55" s="68" t="s">
        <v>4</v>
      </c>
      <c r="B55" s="39" t="s">
        <v>0</v>
      </c>
      <c r="C55" s="42" t="s">
        <v>58</v>
      </c>
      <c r="D55" s="69" t="s">
        <v>56</v>
      </c>
      <c r="E55" s="42" t="s">
        <v>57</v>
      </c>
    </row>
    <row r="56" spans="1:6" ht="43.5" customHeight="1" thickBot="1" x14ac:dyDescent="0.3">
      <c r="A56" s="75">
        <v>1</v>
      </c>
      <c r="B56" s="76" t="s">
        <v>36</v>
      </c>
      <c r="C56" s="74">
        <v>700000</v>
      </c>
      <c r="D56" s="77"/>
      <c r="E56" s="74">
        <f>C56*D56</f>
        <v>0</v>
      </c>
    </row>
    <row r="57" spans="1:6" x14ac:dyDescent="0.25">
      <c r="A57" s="9"/>
      <c r="B57" s="3"/>
      <c r="C57" s="3"/>
      <c r="D57" s="3"/>
      <c r="E57" s="3"/>
      <c r="F57" s="3"/>
    </row>
  </sheetData>
  <sheetProtection algorithmName="SHA-512" hashValue="719q6AIMesX2N6HXWJJ4IAYEOEkw3ikAvqau5SAZYWJbnK0gMG1pO/O+6wIsb2sQwDif9uC1ZJtOsVmxCDl+/A==" saltValue="hY9BYrw+Vp2oGAM9Og/2JA==" spinCount="100000" sheet="1" objects="1" scenarios="1"/>
  <mergeCells count="8">
    <mergeCell ref="C1:F3"/>
    <mergeCell ref="C4:F4"/>
    <mergeCell ref="C8:F8"/>
    <mergeCell ref="C9:F9"/>
    <mergeCell ref="A12:C12"/>
    <mergeCell ref="D12:F12"/>
    <mergeCell ref="D11:E11"/>
    <mergeCell ref="C7:F7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741EE-8911-4296-9EBA-9B2CF8275D11}">
  <dimension ref="A1:F13"/>
  <sheetViews>
    <sheetView workbookViewId="0">
      <selection activeCell="C9" sqref="C9:F9"/>
    </sheetView>
  </sheetViews>
  <sheetFormatPr defaultColWidth="9.109375" defaultRowHeight="13.8" x14ac:dyDescent="0.25"/>
  <cols>
    <col min="1" max="1" width="7" style="2" customWidth="1"/>
    <col min="2" max="2" width="37.44140625" style="2" customWidth="1"/>
    <col min="3" max="3" width="30.77734375" style="2" customWidth="1"/>
    <col min="4" max="4" width="19.77734375" style="2" customWidth="1"/>
    <col min="5" max="5" width="26.33203125" style="2" customWidth="1"/>
    <col min="6" max="6" width="25" style="2" customWidth="1"/>
    <col min="7" max="16384" width="9.109375" style="2"/>
  </cols>
  <sheetData>
    <row r="1" spans="1:6" ht="14.4" thickTop="1" x14ac:dyDescent="0.25">
      <c r="A1" s="7"/>
      <c r="B1" s="8"/>
      <c r="C1" s="90" t="s">
        <v>39</v>
      </c>
      <c r="D1" s="90"/>
      <c r="E1" s="90"/>
      <c r="F1" s="90"/>
    </row>
    <row r="2" spans="1:6" x14ac:dyDescent="0.25">
      <c r="A2" s="9"/>
      <c r="B2" s="3"/>
      <c r="C2" s="80"/>
      <c r="D2" s="80"/>
      <c r="E2" s="80"/>
      <c r="F2" s="80"/>
    </row>
    <row r="3" spans="1:6" x14ac:dyDescent="0.25">
      <c r="A3" s="9"/>
      <c r="B3" s="3"/>
      <c r="C3" s="80"/>
      <c r="D3" s="80"/>
      <c r="E3" s="80"/>
      <c r="F3" s="80"/>
    </row>
    <row r="4" spans="1:6" ht="21" x14ac:dyDescent="0.4">
      <c r="A4" s="9"/>
      <c r="B4" s="3"/>
      <c r="C4" s="80" t="s">
        <v>37</v>
      </c>
      <c r="D4" s="80"/>
      <c r="E4" s="80"/>
      <c r="F4" s="80"/>
    </row>
    <row r="5" spans="1:6" x14ac:dyDescent="0.25">
      <c r="A5" s="9"/>
      <c r="B5" s="3"/>
      <c r="C5" s="6"/>
      <c r="D5" s="6"/>
      <c r="E5" s="6"/>
      <c r="F5" s="6"/>
    </row>
    <row r="6" spans="1:6" x14ac:dyDescent="0.25">
      <c r="A6" s="9"/>
      <c r="B6" s="3"/>
      <c r="C6" s="6"/>
      <c r="D6" s="6" t="s">
        <v>62</v>
      </c>
      <c r="E6" s="6"/>
      <c r="F6" s="6"/>
    </row>
    <row r="7" spans="1:6" x14ac:dyDescent="0.25">
      <c r="A7" s="10" t="s">
        <v>40</v>
      </c>
      <c r="B7" s="4"/>
    </row>
    <row r="8" spans="1:6" ht="13.8" customHeight="1" x14ac:dyDescent="0.25">
      <c r="A8" s="10" t="s">
        <v>41</v>
      </c>
      <c r="B8" s="4"/>
      <c r="C8" s="82" t="s">
        <v>51</v>
      </c>
      <c r="D8" s="82"/>
      <c r="E8" s="82"/>
      <c r="F8" s="82"/>
    </row>
    <row r="9" spans="1:6" x14ac:dyDescent="0.25">
      <c r="A9" s="10" t="s">
        <v>1</v>
      </c>
      <c r="B9" s="4"/>
      <c r="C9" s="83"/>
      <c r="D9" s="83"/>
      <c r="E9" s="83"/>
      <c r="F9" s="83"/>
    </row>
    <row r="10" spans="1:6" x14ac:dyDescent="0.25">
      <c r="A10" s="10"/>
      <c r="B10" s="4"/>
      <c r="C10" s="5"/>
      <c r="D10" s="5"/>
      <c r="E10" s="5"/>
      <c r="F10" s="5"/>
    </row>
    <row r="11" spans="1:6" ht="21.6" thickBot="1" x14ac:dyDescent="0.45">
      <c r="A11" s="10" t="s">
        <v>59</v>
      </c>
      <c r="B11" s="4"/>
      <c r="C11" s="5"/>
      <c r="D11" s="72"/>
      <c r="E11" s="72"/>
      <c r="F11" s="73"/>
    </row>
    <row r="12" spans="1:6" s="1" customFormat="1" ht="27" customHeight="1" thickBot="1" x14ac:dyDescent="0.3">
      <c r="A12" s="11" t="s">
        <v>53</v>
      </c>
      <c r="B12" s="12"/>
      <c r="C12" s="11" t="s">
        <v>55</v>
      </c>
      <c r="D12" s="13"/>
      <c r="E12" s="13"/>
      <c r="F12" s="14"/>
    </row>
    <row r="13" spans="1:6" s="1" customFormat="1" ht="27" customHeight="1" thickBot="1" x14ac:dyDescent="0.3">
      <c r="A13" s="11" t="s">
        <v>54</v>
      </c>
      <c r="B13" s="12"/>
      <c r="C13" s="11" t="s">
        <v>55</v>
      </c>
      <c r="D13" s="13"/>
      <c r="E13" s="13"/>
      <c r="F13" s="15"/>
    </row>
  </sheetData>
  <mergeCells count="4">
    <mergeCell ref="C1:F3"/>
    <mergeCell ref="C4:F4"/>
    <mergeCell ref="C8:F8"/>
    <mergeCell ref="C9:F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78CE13CFBA846BB3BEA8AF55037CC" ma:contentTypeVersion="14" ma:contentTypeDescription="Create a new document." ma:contentTypeScope="" ma:versionID="ee88084c21f6b97b17d43beb651aaaac">
  <xsd:schema xmlns:xsd="http://www.w3.org/2001/XMLSchema" xmlns:xs="http://www.w3.org/2001/XMLSchema" xmlns:p="http://schemas.microsoft.com/office/2006/metadata/properties" xmlns:ns3="499ee767-38c5-43f4-9897-ba5742b596e4" xmlns:ns4="b088962c-ffb0-421b-88d0-766ca20ad61c" targetNamespace="http://schemas.microsoft.com/office/2006/metadata/properties" ma:root="true" ma:fieldsID="e00001ab1595736ccc5e7efc72e55dab" ns3:_="" ns4:_="">
    <xsd:import namespace="499ee767-38c5-43f4-9897-ba5742b596e4"/>
    <xsd:import namespace="b088962c-ffb0-421b-88d0-766ca20ad61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ee767-38c5-43f4-9897-ba5742b59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88962c-ffb0-421b-88d0-766ca20ad61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9ee767-38c5-43f4-9897-ba5742b596e4" xsi:nil="true"/>
  </documentManagement>
</p:properties>
</file>

<file path=customXml/itemProps1.xml><?xml version="1.0" encoding="utf-8"?>
<ds:datastoreItem xmlns:ds="http://schemas.openxmlformats.org/officeDocument/2006/customXml" ds:itemID="{4DFD7A8D-F47A-43E3-A9CA-E070B7A22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9ee767-38c5-43f4-9897-ba5742b596e4"/>
    <ds:schemaRef ds:uri="b088962c-ffb0-421b-88d0-766ca20ad6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6EA55C-2CA1-401C-8ECC-4CDDF3435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88361-294D-41DE-83AE-715C88C17F05}">
  <ds:schemaRefs>
    <ds:schemaRef ds:uri="http://schemas.microsoft.com/office/2006/metadata/properties"/>
    <ds:schemaRef ds:uri="499ee767-38c5-43f4-9897-ba5742b596e4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088962c-ffb0-421b-88d0-766ca20ad61c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B</vt:lpstr>
      <vt:lpstr>ANNEXURE B1 YEAR 2&amp;3 ESCALATION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Setan</dc:creator>
  <cp:lastModifiedBy>Phumla Ndaleni</cp:lastModifiedBy>
  <cp:lastPrinted>2024-05-30T11:59:34Z</cp:lastPrinted>
  <dcterms:created xsi:type="dcterms:W3CDTF">2007-09-21T10:17:54Z</dcterms:created>
  <dcterms:modified xsi:type="dcterms:W3CDTF">2024-11-27T12:43:15Z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Ref">
    <vt:lpwstr>https://api.informationprotection.azure.com/api/1a45348f-02b4-4f9a-a7a8-7786f6dd3245</vt:lpwstr>
  </property>
  <property fmtid="{D5CDD505-2E9C-101B-9397-08002B2CF9AE}" pid="5" name="MSIP_Label_93c4247e-447d-4732-af29-2e529a4288f1_Owner">
    <vt:lpwstr>Estelle.Setan@Treasury.gov.za</vt:lpwstr>
  </property>
  <property fmtid="{D5CDD505-2E9C-101B-9397-08002B2CF9AE}" pid="6" name="MSIP_Label_93c4247e-447d-4732-af29-2e529a4288f1_SetDate">
    <vt:lpwstr>2018-12-20T11:33:08.5019805+02:00</vt:lpwstr>
  </property>
  <property fmtid="{D5CDD505-2E9C-101B-9397-08002B2CF9AE}" pid="7" name="MSIP_Label_93c4247e-447d-4732-af29-2e529a4288f1_Name">
    <vt:lpwstr>Personal</vt:lpwstr>
  </property>
  <property fmtid="{D5CDD505-2E9C-101B-9397-08002B2CF9AE}" pid="8" name="MSIP_Label_93c4247e-447d-4732-af29-2e529a4288f1_Application">
    <vt:lpwstr>Microsoft Azure Information Protection</vt:lpwstr>
  </property>
  <property fmtid="{D5CDD505-2E9C-101B-9397-08002B2CF9AE}" pid="9" name="MSIP_Label_93c4247e-447d-4732-af29-2e529a4288f1_Extended_MSFT_Method">
    <vt:lpwstr>Automatic</vt:lpwstr>
  </property>
  <property fmtid="{D5CDD505-2E9C-101B-9397-08002B2CF9AE}" pid="10" name="Sensitivity">
    <vt:lpwstr>Personal</vt:lpwstr>
  </property>
  <property fmtid="{D5CDD505-2E9C-101B-9397-08002B2CF9AE}" pid="11" name="ContentTypeId">
    <vt:lpwstr>0x010100FBE78CE13CFBA846BB3BEA8AF55037CC</vt:lpwstr>
  </property>
</Properties>
</file>